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<sst xmlns="http://schemas.openxmlformats.org/spreadsheetml/2006/main" count="206" uniqueCount="204">
  <si>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</si>
  <si>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</si>
  <si>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</si>
  <si>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</si>
  <si>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</si>
  <si>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</si>
  <si>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</si>
  <si>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</si>
  <si>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</si>
  <si>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</si>
  <si>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</si>
  <si>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</si>
  <si>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</si>
  <si>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</si>
  <si>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</si>
  <si>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</si>
  <si>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</si>
  <si>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</si>
  <si>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</si>
  <si>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</si>
  <si>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</si>
  <si>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</si>
  <si>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</si>
  <si>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</si>
  <si>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</si>
  <si>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</si>
  <si>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</si>
  <si>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</si>
  <si>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</si>
  <si>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</si>
  <si>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</si>
  <si>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</si>
  <si>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</si>
  <si>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</si>
  <si>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</si>
  <si>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</si>
  <si>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</si>
  <si>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</si>
  <si>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</si>
  <si>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</si>
  <si>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</si>
  <si>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</si>
  <si>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</si>
  <si>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</si>
  <si>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</si>
  <si>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</si>
  <si>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</si>
  <si>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</si>
  <si>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</si>
  <si>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</si>
  <si>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</si>
  <si>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</si>
  <si>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</si>
  <si>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</si>
  <si>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</si>
  <si>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</si>
  <si>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</si>
  <si>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</si>
  <si>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</si>
  <si>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</si>
  <si>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</si>
  <si>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</si>
  <si>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</si>
  <si>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</si>
  <si>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</si>
  <si>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</si>
  <si>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</si>
  <si>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</si>
  <si>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</si>
  <si>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</si>
  <si>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</si>
  <si>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</si>
  <si>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</si>
  <si>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</si>
  <si>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</si>
  <si>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</si>
  <si>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</si>
  <si>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</si>
  <si>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</si>
  <si>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</si>
  <si>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</si>
  <si>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</si>
  <si>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</si>
  <si>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</si>
  <si>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</si>
  <si>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</si>
  <si>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</si>
  <si>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</si>
  <si>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</si>
  <si>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</si>
  <si>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</si>
  <si>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</si>
  <si>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</si>
  <si>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</si>
  <si>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</si>
  <si>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</si>
  <si>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</si>
  <si>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</si>
  <si>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</si>
  <si>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</si>
  <si>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</si>
  <si>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</si>
  <si>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</si>
  <si>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</si>
  <si>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</si>
  <si>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</si>
  <si>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</si>
  <si>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</si>
  <si>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</si>
  <si>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</si>
  <si>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</si>
  <si>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</si>
  <si>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</si>
  <si>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</si>
  <si>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</si>
  <si>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</si>
  <si>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</si>
  <si>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</si>
  <si>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</si>
  <si>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</si>
  <si>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</si>
  <si>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</si>
  <si>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</si>
  <si>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</si>
  <si>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</si>
  <si>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</si>
  <si>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</si>
  <si>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</si>
  <si>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</si>
  <si>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</si>
  <si>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</si>
  <si>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</si>
  <si>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</si>
  <si>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</si>
  <si>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</si>
  <si>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</si>
  <si>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</si>
  <si>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</si>
  <si>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</si>
  <si>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</si>
  <si>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</si>
  <si>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</si>
  <si>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</si>
  <si>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</si>
  <si>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</si>
  <si>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</si>
  <si>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</si>
  <si>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</si>
  <si>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</si>
  <si>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</si>
  <si>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</si>
  <si>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</si>
  <si>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</si>
  <si>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</si>
  <si>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</si>
  <si>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</si>
  <si>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</si>
  <si>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</si>
  <si>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</si>
  <si>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</si>
  <si>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</si>
  <si>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</si>
  <si>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</si>
  <si>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</si>
  <si>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</si>
  <si>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</si>
  <si>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</si>
  <si>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</si>
  <si>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</si>
  <si>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</si>
  <si>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</si>
  <si>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</si>
  <si>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</si>
  <si>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</si>
  <si>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</si>
  <si>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</si>
  <si>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</si>
  <si>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</si>
  <si>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</si>
  <si>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</si>
  <si>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</si>
  <si>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</si>
  <si>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</si>
  <si>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</si>
  <si>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</si>
  <si>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</si>
  <si>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</si>
  <si>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</si>
  <si>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</si>
  <si>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</si>
  <si>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</si>
  <si>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</si>
  <si>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</si>
  <si>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</si>
  <si>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</si>
  <si>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</si>
  <si>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</si>
  <si>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</si>
  <si>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</si>
  <si>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</si>
  <si>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</si>
  <si>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</si>
  <si>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فيلادلفيا لصناعة الأدوية</t>
  </si>
  <si>
    <t>PHILADELPHIA PHARMACEEUTICALS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</si>
</sst>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60" sqref="H60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141219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1.43</v>
      </c>
      <c r="F6" s="47">
        <v>1.56</v>
      </c>
      <c r="G6" s="47">
        <v>1.58</v>
      </c>
      <c r="H6" s="47">
        <v>1.55</v>
      </c>
      <c r="I6" s="4" t="s">
        <v>193</v>
      </c>
    </row>
    <row r="7" spans="4:18" ht="20.100000000000001" customHeight="1" x14ac:dyDescent="0.2">
      <c r="D7" s="13" t="s">
        <v>86</v>
      </c>
      <c r="E7" s="47">
        <v>76767.77</v>
      </c>
      <c r="F7" s="16">
        <v>236030.22</v>
      </c>
      <c r="G7" s="16">
        <v>1342857.7</v>
      </c>
      <c r="H7" s="16">
        <v>5924016.6600000001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55027</v>
      </c>
      <c r="F8" s="16">
        <v>141709</v>
      </c>
      <c r="G8" s="16">
        <v>835814</v>
      </c>
      <c r="H8" s="16">
        <v>2941886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195</v>
      </c>
      <c r="F9" s="16">
        <v>264</v>
      </c>
      <c r="G9" s="16">
        <v>657</v>
      </c>
      <c r="H9" s="16">
        <v>5803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7500000</v>
      </c>
      <c r="F10" s="16">
        <v>7500000</v>
      </c>
      <c r="G10" s="16">
        <v>7500000</v>
      </c>
      <c r="H10" s="16">
        <v>7500000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10725000</v>
      </c>
      <c r="F11" s="16">
        <v>11700000</v>
      </c>
      <c r="G11" s="16">
        <v>11850000</v>
      </c>
      <c r="H11" s="16">
        <v>11625000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1602699</v>
      </c>
      <c r="F16" s="41">
        <v>1232908</v>
      </c>
      <c r="G16" s="41">
        <v>965365</v>
      </c>
      <c r="H16" s="41">
        <v>579773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8655375</v>
      </c>
      <c r="F17" s="16">
        <v>9928550</v>
      </c>
      <c r="G17" s="16">
        <v>7917431</v>
      </c>
      <c r="H17" s="16">
        <v>8238777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/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0</v>
      </c>
      <c r="G19" s="16">
        <v>0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1991129</v>
      </c>
      <c r="F21" s="16">
        <v>1795499</v>
      </c>
      <c r="G21" s="16">
        <v>1481124</v>
      </c>
      <c r="H21" s="16">
        <v>1360066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12577503</v>
      </c>
      <c r="F23" s="16">
        <v>13431350</v>
      </c>
      <c r="G23" s="16">
        <v>11036223</v>
      </c>
      <c r="H23" s="16">
        <v>10614492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2258312</v>
      </c>
      <c r="F25" s="16">
        <v>2412144</v>
      </c>
      <c r="G25" s="16">
        <v>2466855</v>
      </c>
      <c r="H25" s="16">
        <v>2385363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124865</v>
      </c>
      <c r="F26" s="16">
        <v>124865</v>
      </c>
      <c r="G26" s="16">
        <v>124865</v>
      </c>
      <c r="H26" s="16">
        <v>124865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2383177</v>
      </c>
      <c r="F28" s="16">
        <v>2537009</v>
      </c>
      <c r="G28" s="16">
        <v>2591720</v>
      </c>
      <c r="H28" s="16">
        <v>2510228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46868</v>
      </c>
      <c r="F29" s="16">
        <v>63753</v>
      </c>
      <c r="G29" s="16">
        <v>101734</v>
      </c>
      <c r="H29" s="16">
        <v>141277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15007548</v>
      </c>
      <c r="F30" s="42">
        <v>16032112</v>
      </c>
      <c r="G30" s="42">
        <v>13729677</v>
      </c>
      <c r="H30" s="42">
        <v>13265997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1228713</v>
      </c>
      <c r="F35" s="41">
        <v>1383904</v>
      </c>
      <c r="G35" s="41">
        <v>1121291</v>
      </c>
      <c r="H35" s="41">
        <v>1034695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1647048</v>
      </c>
      <c r="F36" s="16">
        <v>2163156</v>
      </c>
      <c r="G36" s="16">
        <v>1386459</v>
      </c>
      <c r="H36" s="16">
        <v>1875214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3556282</v>
      </c>
      <c r="F39" s="16">
        <v>4347558</v>
      </c>
      <c r="G39" s="16">
        <v>2943655</v>
      </c>
      <c r="H39" s="16">
        <v>3113532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3556282</v>
      </c>
      <c r="F43" s="42">
        <v>4347558</v>
      </c>
      <c r="G43" s="42">
        <v>2943655</v>
      </c>
      <c r="H43" s="42">
        <v>3113532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7500000</v>
      </c>
      <c r="F46" s="44">
        <v>7500000</v>
      </c>
      <c r="G46" s="44">
        <v>7500000</v>
      </c>
      <c r="H46" s="44">
        <v>7500000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7500000</v>
      </c>
      <c r="F47" s="43">
        <v>7500000</v>
      </c>
      <c r="G47" s="43">
        <v>7500000</v>
      </c>
      <c r="H47" s="43">
        <v>7500000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7500000</v>
      </c>
      <c r="F48" s="43">
        <v>7500000</v>
      </c>
      <c r="G48" s="43">
        <v>7500000</v>
      </c>
      <c r="H48" s="43">
        <v>7500000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1303595</v>
      </c>
      <c r="F49" s="43">
        <v>1286923</v>
      </c>
      <c r="G49" s="43">
        <v>1143970</v>
      </c>
      <c r="H49" s="43">
        <v>1037093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266772</v>
      </c>
      <c r="F50" s="43">
        <v>266772</v>
      </c>
      <c r="G50" s="43">
        <v>266772</v>
      </c>
      <c r="H50" s="43">
        <v>266772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375000</v>
      </c>
      <c r="G55" s="43">
        <v>375000</v>
      </c>
      <c r="H55" s="43">
        <v>375000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2380899</v>
      </c>
      <c r="F58" s="43">
        <v>2255859</v>
      </c>
      <c r="G58" s="43">
        <v>1500280</v>
      </c>
      <c r="H58" s="43">
        <v>973600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11451266</v>
      </c>
      <c r="F59" s="43">
        <v>11684554</v>
      </c>
      <c r="G59" s="43">
        <v>10786022</v>
      </c>
      <c r="H59" s="43">
        <v>10152465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15007548</v>
      </c>
      <c r="F61" s="45">
        <v>16032112</v>
      </c>
      <c r="G61" s="45">
        <v>13729677</v>
      </c>
      <c r="H61" s="45">
        <v>13265997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7655266</v>
      </c>
      <c r="F65" s="44">
        <v>9114673</v>
      </c>
      <c r="G65" s="44">
        <v>8000441</v>
      </c>
      <c r="H65" s="44">
        <v>6930636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4197924</v>
      </c>
      <c r="F66" s="43">
        <v>4342716</v>
      </c>
      <c r="G66" s="43">
        <v>4037512</v>
      </c>
      <c r="H66" s="43">
        <v>3420798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3457342</v>
      </c>
      <c r="F67" s="43">
        <v>4771957</v>
      </c>
      <c r="G67" s="43">
        <v>3962929</v>
      </c>
      <c r="H67" s="43">
        <v>3509838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906509</v>
      </c>
      <c r="F68" s="43">
        <v>959701</v>
      </c>
      <c r="G68" s="43">
        <v>855365</v>
      </c>
      <c r="H68" s="43">
        <v>826057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1908417</v>
      </c>
      <c r="F69" s="43">
        <v>1883800</v>
      </c>
      <c r="G69" s="43">
        <v>1612369</v>
      </c>
      <c r="H69" s="43">
        <v>1412692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309848</v>
      </c>
      <c r="F70" s="43">
        <v>372723</v>
      </c>
      <c r="G70" s="43">
        <v>340230</v>
      </c>
      <c r="H70" s="43">
        <v>270365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180315</v>
      </c>
      <c r="F71" s="43">
        <v>201843</v>
      </c>
      <c r="G71" s="43">
        <v>183433</v>
      </c>
      <c r="H71" s="43">
        <v>176949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462101</v>
      </c>
      <c r="F72" s="43">
        <v>1726613</v>
      </c>
      <c r="G72" s="43">
        <v>1311762</v>
      </c>
      <c r="H72" s="43">
        <v>1094140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41767</v>
      </c>
      <c r="F73" s="43">
        <v>5274</v>
      </c>
      <c r="G73" s="43">
        <v>3014</v>
      </c>
      <c r="H73" s="43">
        <v>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7603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503868</v>
      </c>
      <c r="F75" s="43">
        <v>1731887</v>
      </c>
      <c r="G75" s="43">
        <v>1314776</v>
      </c>
      <c r="H75" s="43">
        <v>1086537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302148</v>
      </c>
      <c r="F76" s="43">
        <v>267359</v>
      </c>
      <c r="G76" s="43">
        <v>210973</v>
      </c>
      <c r="H76" s="43">
        <v>149715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201720</v>
      </c>
      <c r="F77" s="43">
        <v>1464528</v>
      </c>
      <c r="G77" s="43">
        <v>1103803</v>
      </c>
      <c r="H77" s="43">
        <v>936822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25008</v>
      </c>
      <c r="F78" s="43">
        <v>156000</v>
      </c>
      <c r="G78" s="43">
        <v>60246</v>
      </c>
      <c r="H78" s="43">
        <v>45326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141712</v>
      </c>
      <c r="F82" s="43">
        <v>1273528</v>
      </c>
      <c r="G82" s="43">
        <v>1008557</v>
      </c>
      <c r="H82" s="43">
        <v>856496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141712</v>
      </c>
      <c r="F84" s="45">
        <v>1273528</v>
      </c>
      <c r="G84" s="45">
        <v>1008557</v>
      </c>
      <c r="H84" s="45">
        <v>856496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1232908</v>
      </c>
      <c r="F88" s="44">
        <v>965365</v>
      </c>
      <c r="G88" s="44">
        <v>579773</v>
      </c>
      <c r="H88" s="44">
        <v>990587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1702178</v>
      </c>
      <c r="F89" s="43">
        <v>405598</v>
      </c>
      <c r="G89" s="43">
        <v>1668236</v>
      </c>
      <c r="H89" s="43">
        <v>-594362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-139131</v>
      </c>
      <c r="F90" s="43">
        <v>-272393</v>
      </c>
      <c r="G90" s="43">
        <v>-382179</v>
      </c>
      <c r="H90" s="43">
        <v>-39315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-1193256</v>
      </c>
      <c r="F91" s="43">
        <v>134338</v>
      </c>
      <c r="G91" s="43">
        <v>-900465</v>
      </c>
      <c r="H91" s="43">
        <v>222863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1602699</v>
      </c>
      <c r="F92" s="45">
        <v>1232908</v>
      </c>
      <c r="G92" s="45">
        <v>965365</v>
      </c>
      <c r="H92" s="45">
        <v>579773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0.73369333333333331</v>
      </c>
      <c r="F96" s="46">
        <f>+F8*100/F10</f>
        <v>1.8894533333333334</v>
      </c>
      <c r="G96" s="46">
        <f>+G8*100/G10</f>
        <v>11.144186666666666</v>
      </c>
      <c r="H96" s="46">
        <f>+H8*100/H10</f>
        <v>39.225146666666667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1.8894933333333332E-2</v>
      </c>
      <c r="F97" s="47">
        <f>+F84/F10</f>
        <v>0.16980373333333335</v>
      </c>
      <c r="G97" s="47">
        <f>+G84/G10</f>
        <v>0.13447426666666668</v>
      </c>
      <c r="H97" s="47">
        <f>+H84/H10</f>
        <v>0.11419946666666667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0.05</v>
      </c>
      <c r="G98" s="47">
        <f>+G55/G10</f>
        <v>0.05</v>
      </c>
      <c r="H98" s="47">
        <f>+H55/H10</f>
        <v>0.05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1.5268354666666666</v>
      </c>
      <c r="F99" s="47">
        <f>+F59/F10</f>
        <v>1.5579405333333334</v>
      </c>
      <c r="G99" s="47">
        <f>+G59/G10</f>
        <v>1.4381362666666666</v>
      </c>
      <c r="H99" s="47">
        <f>+H59/H10</f>
        <v>1.3536619999999999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75.681664220390658</v>
      </c>
      <c r="F100" s="47">
        <f>+F11/F84</f>
        <v>9.1870771588846107</v>
      </c>
      <c r="G100" s="47">
        <f>+G11/G84</f>
        <v>11.749459871876354</v>
      </c>
      <c r="H100" s="47">
        <f>+H11/H84</f>
        <v>13.57274289663933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3.2051282051282053</v>
      </c>
      <c r="G101" s="47">
        <f>+G55*100/G11</f>
        <v>3.1645569620253164</v>
      </c>
      <c r="H101" s="47">
        <f>+H55*100/H11</f>
        <v>3.225806451612903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29.445760124630162</v>
      </c>
      <c r="G102" s="47">
        <f>+G55*100/G84</f>
        <v>37.181835037583397</v>
      </c>
      <c r="H102" s="47">
        <f>+H55*100/H84</f>
        <v>43.783041602062355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0.93657766748235527</v>
      </c>
      <c r="F103" s="48">
        <f>+F11/F59</f>
        <v>1.0013219160953855</v>
      </c>
      <c r="G103" s="48">
        <f>+G11/G59</f>
        <v>1.098644152589342</v>
      </c>
      <c r="H103" s="48">
        <f>+H11/H59</f>
        <v>1.1450421153877408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45.162924449653353</v>
      </c>
      <c r="F105" s="53">
        <f>+F67*100/F65</f>
        <v>52.354670321140432</v>
      </c>
      <c r="G105" s="53">
        <f>+G67*100/G65</f>
        <v>49.533881944757795</v>
      </c>
      <c r="H105" s="53">
        <f>+H67*100/H65</f>
        <v>50.642365289419324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6.5819789932838386</v>
      </c>
      <c r="F106" s="54">
        <f>+F75*100/F65</f>
        <v>19.001087587014915</v>
      </c>
      <c r="G106" s="54">
        <f>+G75*100/G65</f>
        <v>16.433794087100949</v>
      </c>
      <c r="H106" s="54">
        <f>+H75*100/H65</f>
        <v>15.677305805700948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1.8511701618206344</v>
      </c>
      <c r="F107" s="54">
        <f>+F82*100/F65</f>
        <v>13.972284030376077</v>
      </c>
      <c r="G107" s="54">
        <f>+G82*100/G65</f>
        <v>12.606267579499679</v>
      </c>
      <c r="H107" s="54">
        <f>+H82*100/H65</f>
        <v>12.358115474539423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0.94427150924321546</v>
      </c>
      <c r="F108" s="54">
        <f>F82*100/F30</f>
        <v>7.943607180388959</v>
      </c>
      <c r="G108" s="54">
        <f>G82*100/G30</f>
        <v>7.3458173852159812</v>
      </c>
      <c r="H108" s="54">
        <f>H82*100/H30</f>
        <v>6.4563258984605527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1.2375225586411145</v>
      </c>
      <c r="F109" s="55">
        <f>+F84*100/F59</f>
        <v>10.899243565479692</v>
      </c>
      <c r="G109" s="55">
        <f>+G84*100/G59</f>
        <v>9.3505928320932412</v>
      </c>
      <c r="H109" s="55">
        <f>+H84*100/H59</f>
        <v>8.4363354121388259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23.696622526211478</v>
      </c>
      <c r="F111" s="46">
        <f>+F43*100/F30</f>
        <v>27.117812051213214</v>
      </c>
      <c r="G111" s="46">
        <f>+G43*100/G30</f>
        <v>21.4400892315238</v>
      </c>
      <c r="H111" s="46">
        <f>+H43*100/H30</f>
        <v>23.470018876078445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76.30337747378853</v>
      </c>
      <c r="F112" s="47">
        <f>+(F59+F60)*100/F30</f>
        <v>72.882187948786779</v>
      </c>
      <c r="G112" s="47">
        <f>+(G59+G60)*100/G30</f>
        <v>78.5599107684762</v>
      </c>
      <c r="H112" s="47">
        <f>+(H59+H60)*100/H30</f>
        <v>76.529981123921559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1.6676198419317685</v>
      </c>
      <c r="F113" s="48">
        <f>+F75/F76</f>
        <v>6.4777583698323227</v>
      </c>
      <c r="G113" s="48">
        <f>+G75/G76</f>
        <v>6.2319633318007517</v>
      </c>
      <c r="H113" s="48">
        <f>+H75/H76</f>
        <v>7.2573690011020942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0.51009438717104216</v>
      </c>
      <c r="F115" s="46">
        <f>+F65/F30</f>
        <v>0.56852603075627217</v>
      </c>
      <c r="G115" s="46">
        <f>+G65/G30</f>
        <v>0.58271152336650023</v>
      </c>
      <c r="H115" s="46">
        <f>+H65/H30</f>
        <v>0.52243611995389416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3.2122104233130817</v>
      </c>
      <c r="F116" s="47">
        <f>+F65/F28</f>
        <v>3.5926845352144987</v>
      </c>
      <c r="G116" s="47">
        <f>+G65/G28</f>
        <v>3.0869233559180778</v>
      </c>
      <c r="H116" s="47">
        <f>+H65/H28</f>
        <v>2.7609587654985921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0.84858424375148334</v>
      </c>
      <c r="F117" s="48">
        <f>+F65/F120</f>
        <v>1.0033995714565018</v>
      </c>
      <c r="G117" s="48">
        <f>+G65/G120</f>
        <v>0.98861585098821536</v>
      </c>
      <c r="H117" s="48">
        <f>+H65/H120</f>
        <v>0.92396653228386771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3.5367001267053624</v>
      </c>
      <c r="F119" s="46">
        <f>+F23/F39</f>
        <v>3.0894009924651953</v>
      </c>
      <c r="G119" s="46">
        <f>+G23/G39</f>
        <v>3.7491564058967506</v>
      </c>
      <c r="H119" s="46">
        <f>+H23/H39</f>
        <v>3.409148195682588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9021221</v>
      </c>
      <c r="F120" s="42">
        <f>+F23-F39</f>
        <v>9083792</v>
      </c>
      <c r="G120" s="42">
        <f>+G23-G39</f>
        <v>8092568</v>
      </c>
      <c r="H120" s="42">
        <f>+H23-H39</f>
        <v>7500960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2021-09-16T07:00:47Z</dcterms:modified>
</cp:coreProperties>
</file>